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\Appendices\"/>
    </mc:Choice>
  </mc:AlternateContent>
  <xr:revisionPtr revIDLastSave="0" documentId="14_{0371F5A9-5233-4C37-8CE4-70766A057691}" xr6:coauthVersionLast="47" xr6:coauthVersionMax="47" xr10:uidLastSave="{00000000-0000-0000-0000-000000000000}"/>
  <bookViews>
    <workbookView xWindow="28680" yWindow="-120" windowWidth="29040" windowHeight="15840" xr2:uid="{E11C5394-4545-473E-9F5C-2FAAF8E87F6A}"/>
  </bookViews>
  <sheets>
    <sheet name="Appendix B - Accr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D25" i="1" l="1"/>
  <c r="J11" i="1"/>
  <c r="J12" i="1"/>
  <c r="L12" i="1" s="1"/>
  <c r="P12" i="1" s="1"/>
  <c r="R12" i="1" s="1"/>
  <c r="J13" i="1"/>
  <c r="L13" i="1" s="1"/>
  <c r="P13" i="1" s="1"/>
  <c r="R13" i="1" s="1"/>
  <c r="J14" i="1"/>
  <c r="L14" i="1" s="1"/>
  <c r="P14" i="1" s="1"/>
  <c r="R14" i="1" s="1"/>
  <c r="J15" i="1"/>
  <c r="L15" i="1" s="1"/>
  <c r="P15" i="1" s="1"/>
  <c r="R15" i="1" s="1"/>
  <c r="J16" i="1"/>
  <c r="L16" i="1" s="1"/>
  <c r="P16" i="1" s="1"/>
  <c r="R16" i="1" s="1"/>
  <c r="J17" i="1"/>
  <c r="L17" i="1" s="1"/>
  <c r="P17" i="1" s="1"/>
  <c r="R17" i="1" s="1"/>
  <c r="J18" i="1"/>
  <c r="L18" i="1" s="1"/>
  <c r="P18" i="1" s="1"/>
  <c r="R18" i="1" s="1"/>
  <c r="J19" i="1"/>
  <c r="L19" i="1" s="1"/>
  <c r="P19" i="1" s="1"/>
  <c r="R19" i="1" s="1"/>
  <c r="J20" i="1"/>
  <c r="L20" i="1" s="1"/>
  <c r="P20" i="1" s="1"/>
  <c r="R20" i="1" s="1"/>
  <c r="J21" i="1"/>
  <c r="L21" i="1" s="1"/>
  <c r="P21" i="1" s="1"/>
  <c r="R21" i="1" s="1"/>
  <c r="J22" i="1"/>
  <c r="L22" i="1" s="1"/>
  <c r="P22" i="1" s="1"/>
  <c r="R22" i="1" s="1"/>
  <c r="J23" i="1"/>
  <c r="L23" i="1" s="1"/>
  <c r="P23" i="1" s="1"/>
  <c r="R23" i="1" s="1"/>
  <c r="J24" i="1"/>
  <c r="L24" i="1" s="1"/>
  <c r="P24" i="1" s="1"/>
  <c r="R24" i="1" s="1"/>
  <c r="J25" i="1" l="1"/>
  <c r="L11" i="1"/>
  <c r="L25" i="1" l="1"/>
  <c r="P11" i="1"/>
  <c r="P25" i="1" l="1"/>
  <c r="R25" i="1" s="1"/>
  <c r="R11" i="1"/>
</calcChain>
</file>

<file path=xl/sharedStrings.xml><?xml version="1.0" encoding="utf-8"?>
<sst xmlns="http://schemas.openxmlformats.org/spreadsheetml/2006/main" count="52" uniqueCount="49">
  <si>
    <t>Appendix B</t>
  </si>
  <si>
    <t>Atmos Energy - Shared Services</t>
  </si>
  <si>
    <t>At September 30, 2022</t>
  </si>
  <si>
    <t xml:space="preserve"> Calculation of Depreciation Annual Accrual and Rate </t>
  </si>
  <si>
    <t>With Reserve Reallocation</t>
  </si>
  <si>
    <t xml:space="preserve"> </t>
  </si>
  <si>
    <t>Net</t>
  </si>
  <si>
    <t>Composite</t>
  </si>
  <si>
    <t>Annual</t>
  </si>
  <si>
    <t>Allocated</t>
  </si>
  <si>
    <t>Salvage</t>
  </si>
  <si>
    <t>Net Salvage</t>
  </si>
  <si>
    <t>Unaccrued</t>
  </si>
  <si>
    <t xml:space="preserve">Remaining </t>
  </si>
  <si>
    <t>Accrual</t>
  </si>
  <si>
    <t>Account</t>
  </si>
  <si>
    <t>Description</t>
  </si>
  <si>
    <t>Plant Balance</t>
  </si>
  <si>
    <t>Book Reserve</t>
  </si>
  <si>
    <t>%</t>
  </si>
  <si>
    <t>Amount</t>
  </si>
  <si>
    <t>Balance</t>
  </si>
  <si>
    <t>Life</t>
  </si>
  <si>
    <t>Rate</t>
  </si>
  <si>
    <t>(a)</t>
  </si>
  <si>
    <t>(b)</t>
  </si>
  <si>
    <t xml:space="preserve">    (c)</t>
  </si>
  <si>
    <t>(d)</t>
  </si>
  <si>
    <t>(e)</t>
  </si>
  <si>
    <t>(f)</t>
  </si>
  <si>
    <t>(g)</t>
  </si>
  <si>
    <t>(h)</t>
  </si>
  <si>
    <t>(i)</t>
  </si>
  <si>
    <t>(j)</t>
  </si>
  <si>
    <t xml:space="preserve">Structures &amp; Improvements </t>
  </si>
  <si>
    <t>Improvements - Leased</t>
  </si>
  <si>
    <t>Office Furniture &amp; Equipment</t>
  </si>
  <si>
    <t>Transportation Equipment</t>
  </si>
  <si>
    <t>Tools Shop And Garage</t>
  </si>
  <si>
    <t>Communication Equipment</t>
  </si>
  <si>
    <t>Other Tangible Equipment</t>
  </si>
  <si>
    <t>Servers-Hardware</t>
  </si>
  <si>
    <t>Servers-Software</t>
  </si>
  <si>
    <t>Network Hardware</t>
  </si>
  <si>
    <t>PC Hardware</t>
  </si>
  <si>
    <t>PC Software</t>
  </si>
  <si>
    <t>Application Software</t>
  </si>
  <si>
    <t>Total Depreciable Plant</t>
  </si>
  <si>
    <t>Miscellaneous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</si>
</sst>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 applyFont="1"/>
    <xf numFmtId="43" fontId="2" fillId="0" borderId="0" xfId="3" applyFont="1"/>
    <xf numFmtId="40" fontId="2" fillId="0" borderId="0" xfId="2" applyNumberFormat="1" applyFont="1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3" applyFont="1" applyAlignment="1">
      <alignment horizontal="center"/>
    </xf>
    <xf numFmtId="40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43" fontId="3" fillId="0" borderId="1" xfId="3" applyFont="1" applyBorder="1" applyAlignment="1">
      <alignment horizontal="center"/>
    </xf>
    <xf numFmtId="40" fontId="3" fillId="0" borderId="1" xfId="2" applyNumberFormat="1" applyFont="1" applyBorder="1" applyAlignment="1">
      <alignment horizontal="center"/>
    </xf>
    <xf numFmtId="0" fontId="2" fillId="0" borderId="0" xfId="0" applyFont="1"/>
    <xf numFmtId="9" fontId="2" fillId="0" borderId="0" xfId="2" applyNumberFormat="1" applyFont="1"/>
    <xf numFmtId="2" fontId="2" fillId="0" borderId="0" xfId="1" applyNumberFormat="1" applyFont="1"/>
    <xf numFmtId="10" fontId="2" fillId="0" borderId="0" xfId="2" applyNumberFormat="1" applyFont="1"/>
    <xf numFmtId="2" fontId="2" fillId="0" borderId="0" xfId="3" applyNumberFormat="1" applyFont="1"/>
    <xf numFmtId="10" fontId="3" fillId="0" borderId="0" xfId="2" applyNumberFormat="1" applyFont="1"/>
    <xf numFmtId="10" fontId="3" fillId="0" borderId="3" xfId="2" applyNumberFormat="1" applyFont="1" applyBorder="1"/>
    <xf numFmtId="43" fontId="0" fillId="0" borderId="0" xfId="0" applyNumberFormat="1"/>
    <xf numFmtId="164" fontId="2" fillId="0" borderId="0" xfId="1" applyNumberFormat="1" applyFont="1"/>
    <xf numFmtId="164" fontId="3" fillId="0" borderId="2" xfId="1" applyNumberFormat="1" applyFont="1" applyBorder="1"/>
    <xf numFmtId="165" fontId="2" fillId="0" borderId="0" xfId="5" applyNumberFormat="1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165" fontId="2" fillId="0" borderId="0" xfId="5" applyNumberFormat="1" applyFont="1" applyBorder="1"/>
    <xf numFmtId="0" fontId="2" fillId="0" borderId="0" xfId="0" applyFont="1" applyBorder="1"/>
    <xf numFmtId="0" fontId="5" fillId="0" borderId="0" xfId="4" applyFont="1" applyBorder="1" applyAlignment="1">
      <alignment horizontal="left" wrapText="1"/>
    </xf>
    <xf numFmtId="0" fontId="3" fillId="0" borderId="0" xfId="2" applyFont="1" applyBorder="1" applyAlignment="1">
      <alignment horizontal="right"/>
    </xf>
    <xf numFmtId="0" fontId="2" fillId="0" borderId="0" xfId="2" applyFont="1" applyBorder="1"/>
  </cellXfs>
  <cellStyles count="6">
    <cellStyle name="Comma" xfId="5" builtinId="3"/>
    <cellStyle name="Comma 2" xfId="3" xr:uid="{7B30E401-0373-40D0-A092-D71F27FF90F0}"/>
    <cellStyle name="Currency" xfId="1" builtinId="4"/>
    <cellStyle name="Normal" xfId="0" builtinId="0"/>
    <cellStyle name="Normal 2" xfId="2" xr:uid="{1DF8E24D-C677-470E-BF05-8B58EFD2C7FB}"/>
    <cellStyle name="Normal_Sheet1" xfId="4" xr:uid="{738EA18C-3E7D-4E08-8785-1F0110C92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A9569-B49F-4BAD-9DBE-B5913CC8E589}">
  <sheetPr>
    <pageSetUpPr fitToPage="1"/>
  </sheetPr>
  <dimension ref="A1:R30"/>
  <sheetViews>
    <sheetView tabSelected="1" workbookViewId="0">
      <selection activeCell="D38" sqref="D38"/>
    </sheetView>
  </sheetViews>
  <sheetFormatPr defaultRowHeight="12.75" x14ac:dyDescent="0.2"/>
  <cols>
    <col min="2" max="2" width="28.5703125" bestFit="1" customWidth="1"/>
    <col min="3" max="3" width="1.7109375" customWidth="1"/>
    <col min="4" max="4" width="16.42578125" bestFit="1" customWidth="1"/>
    <col min="5" max="5" width="1.7109375" customWidth="1"/>
    <col min="6" max="6" width="15.7109375" bestFit="1" customWidth="1"/>
    <col min="7" max="7" width="1.7109375" customWidth="1"/>
    <col min="8" max="8" width="10.5703125" bestFit="1" customWidth="1"/>
    <col min="9" max="9" width="1.7109375" customWidth="1"/>
    <col min="10" max="10" width="14.85546875" bestFit="1" customWidth="1"/>
    <col min="11" max="11" width="1.7109375" customWidth="1"/>
    <col min="12" max="12" width="15.140625" bestFit="1" customWidth="1"/>
    <col min="13" max="13" width="1.7109375" customWidth="1"/>
    <col min="14" max="14" width="12.28515625" bestFit="1" customWidth="1"/>
    <col min="15" max="15" width="1.7109375" customWidth="1"/>
    <col min="16" max="16" width="14" bestFit="1" customWidth="1"/>
    <col min="17" max="17" width="1.7109375" customWidth="1"/>
    <col min="18" max="18" width="8.42578125" bestFit="1" customWidth="1"/>
  </cols>
  <sheetData>
    <row r="1" spans="1:18" ht="15" x14ac:dyDescent="0.25">
      <c r="A1" s="1"/>
      <c r="B1" s="1"/>
      <c r="C1" s="1"/>
      <c r="D1" s="2"/>
      <c r="E1" s="1"/>
      <c r="F1" s="3"/>
      <c r="G1" s="1"/>
      <c r="H1" s="1"/>
      <c r="I1" s="1"/>
      <c r="J1" s="2"/>
      <c r="K1" s="1"/>
      <c r="L1" s="1"/>
      <c r="M1" s="1"/>
      <c r="N1" s="1"/>
      <c r="O1" s="1"/>
      <c r="P1" s="23" t="s">
        <v>0</v>
      </c>
      <c r="Q1" s="23"/>
      <c r="R1" s="23"/>
    </row>
    <row r="2" spans="1:18" ht="15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" x14ac:dyDescent="0.25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15" x14ac:dyDescent="0.25">
      <c r="A6" s="4" t="s">
        <v>5</v>
      </c>
      <c r="B6" s="4"/>
      <c r="C6" s="4"/>
      <c r="D6" s="4"/>
      <c r="E6" s="4"/>
      <c r="F6" s="4"/>
      <c r="G6" s="1"/>
      <c r="H6" s="1"/>
      <c r="I6" s="1"/>
      <c r="J6" s="2"/>
      <c r="K6" s="1"/>
      <c r="L6" s="1"/>
      <c r="M6" s="1"/>
      <c r="N6" s="1"/>
      <c r="O6" s="1"/>
      <c r="P6" s="1"/>
      <c r="Q6" s="1"/>
      <c r="R6" s="1"/>
    </row>
    <row r="7" spans="1:18" ht="15" x14ac:dyDescent="0.25">
      <c r="A7" s="5"/>
      <c r="B7" s="5"/>
      <c r="C7" s="5"/>
      <c r="D7" s="6"/>
      <c r="E7" s="5"/>
      <c r="F7" s="7"/>
      <c r="G7" s="5"/>
      <c r="H7" s="5" t="s">
        <v>6</v>
      </c>
      <c r="I7" s="5"/>
      <c r="J7" s="6"/>
      <c r="K7" s="5"/>
      <c r="L7" s="5"/>
      <c r="M7" s="5"/>
      <c r="N7" s="5" t="s">
        <v>7</v>
      </c>
      <c r="O7" s="5"/>
      <c r="P7" s="22" t="s">
        <v>8</v>
      </c>
      <c r="Q7" s="22"/>
      <c r="R7" s="22"/>
    </row>
    <row r="8" spans="1:18" ht="15" x14ac:dyDescent="0.25">
      <c r="A8" s="5"/>
      <c r="B8" s="5"/>
      <c r="C8" s="5"/>
      <c r="D8" s="5"/>
      <c r="E8" s="5"/>
      <c r="F8" s="7" t="s">
        <v>9</v>
      </c>
      <c r="G8" s="5"/>
      <c r="H8" s="6" t="s">
        <v>10</v>
      </c>
      <c r="I8" s="5"/>
      <c r="J8" s="6" t="s">
        <v>11</v>
      </c>
      <c r="K8" s="5"/>
      <c r="L8" s="5" t="s">
        <v>12</v>
      </c>
      <c r="M8" s="5"/>
      <c r="N8" s="7" t="s">
        <v>13</v>
      </c>
      <c r="O8" s="5"/>
      <c r="P8" s="5" t="s">
        <v>14</v>
      </c>
      <c r="Q8" s="5"/>
      <c r="R8" s="5" t="s">
        <v>14</v>
      </c>
    </row>
    <row r="9" spans="1:18" ht="15" x14ac:dyDescent="0.25">
      <c r="A9" s="8" t="s">
        <v>15</v>
      </c>
      <c r="B9" s="8" t="s">
        <v>16</v>
      </c>
      <c r="C9" s="5"/>
      <c r="D9" s="9" t="s">
        <v>17</v>
      </c>
      <c r="E9" s="5"/>
      <c r="F9" s="10" t="s">
        <v>18</v>
      </c>
      <c r="G9" s="5"/>
      <c r="H9" s="8" t="s">
        <v>19</v>
      </c>
      <c r="I9" s="5"/>
      <c r="J9" s="9" t="s">
        <v>20</v>
      </c>
      <c r="K9" s="5"/>
      <c r="L9" s="8" t="s">
        <v>21</v>
      </c>
      <c r="M9" s="5"/>
      <c r="N9" s="10" t="s">
        <v>22</v>
      </c>
      <c r="O9" s="5"/>
      <c r="P9" s="8" t="s">
        <v>20</v>
      </c>
      <c r="Q9" s="5"/>
      <c r="R9" s="8" t="s">
        <v>23</v>
      </c>
    </row>
    <row r="10" spans="1:18" ht="15" x14ac:dyDescent="0.25">
      <c r="A10" s="5" t="s">
        <v>24</v>
      </c>
      <c r="B10" s="5" t="s">
        <v>25</v>
      </c>
      <c r="C10" s="5"/>
      <c r="D10" s="5" t="s">
        <v>26</v>
      </c>
      <c r="E10" s="5"/>
      <c r="F10" s="5" t="s">
        <v>27</v>
      </c>
      <c r="G10" s="5"/>
      <c r="H10" s="5" t="s">
        <v>28</v>
      </c>
      <c r="I10" s="5"/>
      <c r="J10" s="6" t="s">
        <v>29</v>
      </c>
      <c r="K10" s="5"/>
      <c r="L10" s="5" t="s">
        <v>30</v>
      </c>
      <c r="M10" s="5"/>
      <c r="N10" s="5" t="s">
        <v>31</v>
      </c>
      <c r="O10" s="4"/>
      <c r="P10" s="5" t="s">
        <v>32</v>
      </c>
      <c r="Q10" s="4"/>
      <c r="R10" s="5" t="s">
        <v>33</v>
      </c>
    </row>
    <row r="11" spans="1:18" ht="14.25" x14ac:dyDescent="0.2">
      <c r="A11" s="11">
        <v>39000</v>
      </c>
      <c r="B11" s="11" t="s">
        <v>34</v>
      </c>
      <c r="C11" s="1"/>
      <c r="D11" s="19">
        <v>46093939.520000003</v>
      </c>
      <c r="E11" s="1"/>
      <c r="F11" s="19">
        <v>10012299.836399293</v>
      </c>
      <c r="G11" s="1"/>
      <c r="H11" s="12">
        <v>0</v>
      </c>
      <c r="I11" s="1"/>
      <c r="J11" s="19">
        <f t="shared" ref="J11:J24" si="0">D11*H11</f>
        <v>0</v>
      </c>
      <c r="K11" s="1"/>
      <c r="L11" s="19">
        <f t="shared" ref="L11:L24" si="1">D11-F11-J11</f>
        <v>36081639.683600709</v>
      </c>
      <c r="M11" s="1"/>
      <c r="N11" s="13">
        <v>32.831596557863094</v>
      </c>
      <c r="O11" s="1"/>
      <c r="P11" s="19">
        <f>L11/N11</f>
        <v>1098991.3213635429</v>
      </c>
      <c r="Q11" s="1"/>
      <c r="R11" s="14">
        <f>ROUND(P11/D11,4)</f>
        <v>2.3800000000000002E-2</v>
      </c>
    </row>
    <row r="12" spans="1:18" ht="14.25" x14ac:dyDescent="0.2">
      <c r="A12" s="11">
        <v>39009</v>
      </c>
      <c r="B12" s="11" t="s">
        <v>35</v>
      </c>
      <c r="C12" s="1"/>
      <c r="D12" s="21">
        <v>12884576.73</v>
      </c>
      <c r="E12" s="21"/>
      <c r="F12" s="21">
        <v>9199732.0217815116</v>
      </c>
      <c r="G12" s="1"/>
      <c r="H12" s="12">
        <v>0</v>
      </c>
      <c r="I12" s="1"/>
      <c r="J12" s="21">
        <f t="shared" si="0"/>
        <v>0</v>
      </c>
      <c r="K12" s="1"/>
      <c r="L12" s="21">
        <f t="shared" si="1"/>
        <v>3684844.7082184888</v>
      </c>
      <c r="M12" s="1"/>
      <c r="N12" s="15">
        <v>6.4557534165073225</v>
      </c>
      <c r="O12" s="1"/>
      <c r="P12" s="21">
        <f>L12/N12</f>
        <v>570784.61187757936</v>
      </c>
      <c r="Q12" s="1"/>
      <c r="R12" s="14">
        <f t="shared" ref="R12:R24" si="2">ROUND(P12/D12,4)</f>
        <v>4.4299999999999999E-2</v>
      </c>
    </row>
    <row r="13" spans="1:18" ht="14.25" x14ac:dyDescent="0.2">
      <c r="A13" s="11">
        <v>39100</v>
      </c>
      <c r="B13" s="11" t="s">
        <v>36</v>
      </c>
      <c r="C13" s="1"/>
      <c r="D13" s="21">
        <v>9760343.6999999993</v>
      </c>
      <c r="E13" s="21"/>
      <c r="F13" s="21">
        <v>5965481.7140109399</v>
      </c>
      <c r="G13" s="1"/>
      <c r="H13" s="12">
        <v>0</v>
      </c>
      <c r="I13" s="1"/>
      <c r="J13" s="21">
        <f t="shared" si="0"/>
        <v>0</v>
      </c>
      <c r="K13" s="1"/>
      <c r="L13" s="21">
        <f t="shared" si="1"/>
        <v>3794861.9859890593</v>
      </c>
      <c r="M13" s="1"/>
      <c r="N13" s="15">
        <v>6.1134782549302544</v>
      </c>
      <c r="O13" s="1"/>
      <c r="P13" s="21">
        <f>L13/N13</f>
        <v>620736.97292186623</v>
      </c>
      <c r="Q13" s="1"/>
      <c r="R13" s="14">
        <f t="shared" si="2"/>
        <v>6.3600000000000004E-2</v>
      </c>
    </row>
    <row r="14" spans="1:18" ht="14.25" x14ac:dyDescent="0.2">
      <c r="A14" s="11">
        <v>39200</v>
      </c>
      <c r="B14" s="11" t="s">
        <v>37</v>
      </c>
      <c r="C14" s="1"/>
      <c r="D14" s="21">
        <v>411687.56999999995</v>
      </c>
      <c r="E14" s="21"/>
      <c r="F14" s="21">
        <v>125430.77287405448</v>
      </c>
      <c r="G14" s="1"/>
      <c r="H14" s="12">
        <v>0.1</v>
      </c>
      <c r="I14" s="1"/>
      <c r="J14" s="21">
        <f t="shared" si="0"/>
        <v>41168.756999999998</v>
      </c>
      <c r="K14" s="1"/>
      <c r="L14" s="21">
        <f t="shared" si="1"/>
        <v>245088.04012594547</v>
      </c>
      <c r="M14" s="1"/>
      <c r="N14" s="15">
        <v>9.0303899339672871</v>
      </c>
      <c r="O14" s="1"/>
      <c r="P14" s="21">
        <f>L14/N14</f>
        <v>27140.360706248248</v>
      </c>
      <c r="Q14" s="1"/>
      <c r="R14" s="14">
        <f t="shared" si="2"/>
        <v>6.59E-2</v>
      </c>
    </row>
    <row r="15" spans="1:18" ht="14.25" x14ac:dyDescent="0.2">
      <c r="A15" s="11">
        <v>39400</v>
      </c>
      <c r="B15" s="11" t="s">
        <v>38</v>
      </c>
      <c r="C15" s="1"/>
      <c r="D15" s="21">
        <v>717218.55</v>
      </c>
      <c r="E15" s="21"/>
      <c r="F15" s="21">
        <v>477203.05925178644</v>
      </c>
      <c r="G15" s="1"/>
      <c r="H15" s="12">
        <v>0</v>
      </c>
      <c r="I15" s="1"/>
      <c r="J15" s="21">
        <f t="shared" si="0"/>
        <v>0</v>
      </c>
      <c r="K15" s="1"/>
      <c r="L15" s="21">
        <f t="shared" si="1"/>
        <v>240015.4907482136</v>
      </c>
      <c r="M15" s="1"/>
      <c r="N15" s="15">
        <v>2.6904149167331308</v>
      </c>
      <c r="O15" s="1"/>
      <c r="P15" s="21">
        <f>L15/N15</f>
        <v>89211.329172845712</v>
      </c>
      <c r="Q15" s="1"/>
      <c r="R15" s="14">
        <f t="shared" si="2"/>
        <v>0.1244</v>
      </c>
    </row>
    <row r="16" spans="1:18" ht="14.25" x14ac:dyDescent="0.2">
      <c r="A16" s="11">
        <v>39700</v>
      </c>
      <c r="B16" s="11" t="s">
        <v>39</v>
      </c>
      <c r="C16" s="1"/>
      <c r="D16" s="21">
        <v>2842154.16</v>
      </c>
      <c r="E16" s="21"/>
      <c r="F16" s="21">
        <v>1827582.1493326765</v>
      </c>
      <c r="G16" s="1"/>
      <c r="H16" s="12">
        <v>0</v>
      </c>
      <c r="I16" s="1"/>
      <c r="J16" s="21">
        <f t="shared" si="0"/>
        <v>0</v>
      </c>
      <c r="K16" s="1"/>
      <c r="L16" s="21">
        <f t="shared" si="1"/>
        <v>1014572.0106673236</v>
      </c>
      <c r="M16" s="1"/>
      <c r="N16" s="15">
        <v>5.6326928649191847</v>
      </c>
      <c r="O16" s="1"/>
      <c r="P16" s="21">
        <f t="shared" ref="P16:P24" si="3">L16/N16</f>
        <v>180122.01889901559</v>
      </c>
      <c r="Q16" s="1"/>
      <c r="R16" s="14">
        <f t="shared" si="2"/>
        <v>6.3399999999999998E-2</v>
      </c>
    </row>
    <row r="17" spans="1:18" ht="14.25" x14ac:dyDescent="0.2">
      <c r="A17" s="11">
        <v>39800</v>
      </c>
      <c r="B17" s="11" t="s">
        <v>48</v>
      </c>
      <c r="C17" s="1"/>
      <c r="D17" s="21">
        <v>738358.03</v>
      </c>
      <c r="E17" s="21"/>
      <c r="F17" s="21">
        <v>408362.95179030515</v>
      </c>
      <c r="G17" s="1"/>
      <c r="H17" s="12">
        <v>0</v>
      </c>
      <c r="I17" s="1"/>
      <c r="J17" s="21">
        <f t="shared" si="0"/>
        <v>0</v>
      </c>
      <c r="K17" s="1"/>
      <c r="L17" s="21">
        <f t="shared" si="1"/>
        <v>329995.07820969488</v>
      </c>
      <c r="M17" s="1"/>
      <c r="N17" s="15">
        <v>6.3860694092223831</v>
      </c>
      <c r="O17" s="1"/>
      <c r="P17" s="21">
        <f t="shared" si="3"/>
        <v>51674.207883355535</v>
      </c>
      <c r="Q17" s="1"/>
      <c r="R17" s="14">
        <f t="shared" si="2"/>
        <v>7.0000000000000007E-2</v>
      </c>
    </row>
    <row r="18" spans="1:18" ht="14.25" x14ac:dyDescent="0.2">
      <c r="A18" s="11">
        <v>39900</v>
      </c>
      <c r="B18" s="11" t="s">
        <v>40</v>
      </c>
      <c r="C18" s="1"/>
      <c r="D18" s="21">
        <v>299459.09000000008</v>
      </c>
      <c r="E18" s="21"/>
      <c r="F18" s="21">
        <v>205675.06601637375</v>
      </c>
      <c r="G18" s="1"/>
      <c r="H18" s="12">
        <v>0</v>
      </c>
      <c r="I18" s="1"/>
      <c r="J18" s="21">
        <f t="shared" si="0"/>
        <v>0</v>
      </c>
      <c r="K18" s="1"/>
      <c r="L18" s="21">
        <f t="shared" si="1"/>
        <v>93784.023983626335</v>
      </c>
      <c r="M18" s="1"/>
      <c r="N18" s="15">
        <v>2.2000339317520039</v>
      </c>
      <c r="O18" s="1"/>
      <c r="P18" s="21">
        <f t="shared" si="3"/>
        <v>42628.444329920465</v>
      </c>
      <c r="Q18" s="1"/>
      <c r="R18" s="14">
        <f t="shared" si="2"/>
        <v>0.1424</v>
      </c>
    </row>
    <row r="19" spans="1:18" ht="14.25" x14ac:dyDescent="0.2">
      <c r="A19" s="11">
        <v>39901</v>
      </c>
      <c r="B19" s="11" t="s">
        <v>41</v>
      </c>
      <c r="C19" s="1"/>
      <c r="D19" s="21">
        <v>49962907.810000002</v>
      </c>
      <c r="E19" s="21"/>
      <c r="F19" s="21">
        <v>24465691.861380231</v>
      </c>
      <c r="G19" s="1"/>
      <c r="H19" s="12">
        <v>0</v>
      </c>
      <c r="I19" s="1"/>
      <c r="J19" s="21">
        <f t="shared" si="0"/>
        <v>0</v>
      </c>
      <c r="K19" s="1"/>
      <c r="L19" s="21">
        <f t="shared" si="1"/>
        <v>25497215.948619772</v>
      </c>
      <c r="M19" s="1"/>
      <c r="N19" s="15">
        <v>4.0321390650715081</v>
      </c>
      <c r="O19" s="1"/>
      <c r="P19" s="21">
        <f t="shared" si="3"/>
        <v>6323496.1734058121</v>
      </c>
      <c r="Q19" s="1"/>
      <c r="R19" s="14">
        <f t="shared" si="2"/>
        <v>0.12659999999999999</v>
      </c>
    </row>
    <row r="20" spans="1:18" ht="14.25" x14ac:dyDescent="0.2">
      <c r="A20" s="11">
        <v>39902</v>
      </c>
      <c r="B20" s="11" t="s">
        <v>42</v>
      </c>
      <c r="C20" s="1"/>
      <c r="D20" s="21">
        <v>15012652.98</v>
      </c>
      <c r="E20" s="21"/>
      <c r="F20" s="21">
        <v>8763895.7552726101</v>
      </c>
      <c r="G20" s="1"/>
      <c r="H20" s="12">
        <v>0</v>
      </c>
      <c r="I20" s="1"/>
      <c r="J20" s="21">
        <f t="shared" si="0"/>
        <v>0</v>
      </c>
      <c r="K20" s="1"/>
      <c r="L20" s="21">
        <f t="shared" si="1"/>
        <v>6248757.2247273903</v>
      </c>
      <c r="M20" s="1"/>
      <c r="N20" s="15">
        <v>4.1229830614653151</v>
      </c>
      <c r="O20" s="1"/>
      <c r="P20" s="21">
        <f t="shared" si="3"/>
        <v>1515591.2919289491</v>
      </c>
      <c r="Q20" s="1"/>
      <c r="R20" s="14">
        <f t="shared" si="2"/>
        <v>0.10100000000000001</v>
      </c>
    </row>
    <row r="21" spans="1:18" ht="14.25" x14ac:dyDescent="0.2">
      <c r="A21" s="11">
        <v>39903</v>
      </c>
      <c r="B21" s="11" t="s">
        <v>43</v>
      </c>
      <c r="C21" s="1"/>
      <c r="D21" s="21">
        <v>5339321.9899999993</v>
      </c>
      <c r="E21" s="21"/>
      <c r="F21" s="21">
        <v>2543323.9941932736</v>
      </c>
      <c r="G21" s="1"/>
      <c r="H21" s="12">
        <v>0</v>
      </c>
      <c r="I21" s="1"/>
      <c r="J21" s="21">
        <f t="shared" si="0"/>
        <v>0</v>
      </c>
      <c r="K21" s="1"/>
      <c r="L21" s="21">
        <f t="shared" si="1"/>
        <v>2795997.9958067257</v>
      </c>
      <c r="M21" s="1"/>
      <c r="N21" s="15">
        <v>4.6430761891891468</v>
      </c>
      <c r="O21" s="1"/>
      <c r="P21" s="21">
        <f t="shared" si="3"/>
        <v>602186.5422576688</v>
      </c>
      <c r="Q21" s="1"/>
      <c r="R21" s="14">
        <f t="shared" si="2"/>
        <v>0.1128</v>
      </c>
    </row>
    <row r="22" spans="1:18" ht="14.25" x14ac:dyDescent="0.2">
      <c r="A22" s="11">
        <v>39906</v>
      </c>
      <c r="B22" s="11" t="s">
        <v>44</v>
      </c>
      <c r="C22" s="1"/>
      <c r="D22" s="21">
        <v>5015651.8899999997</v>
      </c>
      <c r="E22" s="21"/>
      <c r="F22" s="21">
        <v>3084461.1547929696</v>
      </c>
      <c r="G22" s="1"/>
      <c r="H22" s="12">
        <v>0</v>
      </c>
      <c r="I22" s="1"/>
      <c r="J22" s="21">
        <f t="shared" si="0"/>
        <v>0</v>
      </c>
      <c r="K22" s="1"/>
      <c r="L22" s="21">
        <f t="shared" si="1"/>
        <v>1931190.7352070301</v>
      </c>
      <c r="M22" s="1"/>
      <c r="N22" s="15">
        <v>1.9318372994614521</v>
      </c>
      <c r="O22" s="1"/>
      <c r="P22" s="21">
        <f t="shared" si="3"/>
        <v>999665.3112275023</v>
      </c>
      <c r="Q22" s="1"/>
      <c r="R22" s="14">
        <f t="shared" si="2"/>
        <v>0.1993</v>
      </c>
    </row>
    <row r="23" spans="1:18" ht="14.25" x14ac:dyDescent="0.2">
      <c r="A23" s="11">
        <v>39907</v>
      </c>
      <c r="B23" s="11" t="s">
        <v>45</v>
      </c>
      <c r="C23" s="1"/>
      <c r="D23" s="21">
        <v>90525.379999999976</v>
      </c>
      <c r="E23" s="21"/>
      <c r="F23" s="21">
        <v>80092.402364096037</v>
      </c>
      <c r="G23" s="1"/>
      <c r="H23" s="12">
        <v>0</v>
      </c>
      <c r="I23" s="1"/>
      <c r="J23" s="21">
        <f t="shared" si="0"/>
        <v>0</v>
      </c>
      <c r="K23" s="1"/>
      <c r="L23" s="21">
        <f t="shared" si="1"/>
        <v>10432.977635903939</v>
      </c>
      <c r="M23" s="1"/>
      <c r="N23" s="15">
        <v>0.98880956851053869</v>
      </c>
      <c r="O23" s="1"/>
      <c r="P23" s="21">
        <f t="shared" si="3"/>
        <v>10551.048420394351</v>
      </c>
      <c r="Q23" s="1"/>
      <c r="R23" s="14">
        <f t="shared" si="2"/>
        <v>0.1166</v>
      </c>
    </row>
    <row r="24" spans="1:18" ht="14.25" x14ac:dyDescent="0.2">
      <c r="A24" s="11">
        <v>39908</v>
      </c>
      <c r="B24" s="25" t="s">
        <v>46</v>
      </c>
      <c r="C24" s="26"/>
      <c r="D24" s="24">
        <v>242323348.49000001</v>
      </c>
      <c r="E24" s="21"/>
      <c r="F24" s="21">
        <v>121159499.26053987</v>
      </c>
      <c r="G24" s="1"/>
      <c r="H24" s="12">
        <v>0</v>
      </c>
      <c r="I24" s="1"/>
      <c r="J24" s="21">
        <f t="shared" si="0"/>
        <v>0</v>
      </c>
      <c r="K24" s="1"/>
      <c r="L24" s="21">
        <f t="shared" si="1"/>
        <v>121163849.22946014</v>
      </c>
      <c r="M24" s="1"/>
      <c r="N24" s="15">
        <v>7.2168937107463424</v>
      </c>
      <c r="O24" s="1"/>
      <c r="P24" s="21">
        <f t="shared" si="3"/>
        <v>16788919.732743278</v>
      </c>
      <c r="Q24" s="1"/>
      <c r="R24" s="14">
        <f t="shared" si="2"/>
        <v>6.93E-2</v>
      </c>
    </row>
    <row r="25" spans="1:18" ht="15.75" thickBot="1" x14ac:dyDescent="0.3">
      <c r="A25" s="1"/>
      <c r="B25" s="27" t="s">
        <v>47</v>
      </c>
      <c r="C25" s="28"/>
      <c r="D25" s="20">
        <f>SUM(D11:D24)</f>
        <v>391492145.88999999</v>
      </c>
      <c r="E25" s="4"/>
      <c r="F25" s="20">
        <f>SUM(F11:F24)</f>
        <v>188318732</v>
      </c>
      <c r="G25" s="4"/>
      <c r="H25" s="16"/>
      <c r="I25" s="4"/>
      <c r="J25" s="20">
        <f>SUM(J11:J24)</f>
        <v>41168.756999999998</v>
      </c>
      <c r="K25" s="4"/>
      <c r="L25" s="20">
        <f>SUM(L11:L24)</f>
        <v>203132245.13300002</v>
      </c>
      <c r="M25" s="4"/>
      <c r="N25" s="4"/>
      <c r="O25" s="4"/>
      <c r="P25" s="20">
        <f>SUM(P11:P24)</f>
        <v>28921699.367137976</v>
      </c>
      <c r="Q25" s="4"/>
      <c r="R25" s="17">
        <f t="shared" ref="R25" si="4">P25/D25</f>
        <v>7.3875554518185116E-2</v>
      </c>
    </row>
    <row r="26" spans="1:18" ht="15" thickTop="1" x14ac:dyDescent="0.2">
      <c r="A26" s="1"/>
      <c r="B26" s="1"/>
      <c r="C26" s="1"/>
      <c r="D26" s="2"/>
      <c r="E26" s="1"/>
      <c r="F26" s="1"/>
      <c r="G26" s="1"/>
      <c r="H26" s="1"/>
      <c r="I26" s="1"/>
      <c r="J26" s="1"/>
      <c r="K26" s="1"/>
      <c r="L26" s="1"/>
      <c r="M26" s="1"/>
      <c r="N26" s="1" t="s">
        <v>5</v>
      </c>
      <c r="O26" s="1"/>
      <c r="P26" s="1"/>
      <c r="Q26" s="1"/>
      <c r="R26" s="1"/>
    </row>
    <row r="28" spans="1:18" x14ac:dyDescent="0.2">
      <c r="D28" s="18"/>
    </row>
    <row r="29" spans="1:18" x14ac:dyDescent="0.2">
      <c r="D29" s="18"/>
    </row>
    <row r="30" spans="1:18" x14ac:dyDescent="0.2">
      <c r="D30" s="18"/>
    </row>
  </sheetData>
  <mergeCells count="6">
    <mergeCell ref="P7:R7"/>
    <mergeCell ref="P1:R1"/>
    <mergeCell ref="A2:R2"/>
    <mergeCell ref="A3:R3"/>
    <mergeCell ref="A4:R4"/>
    <mergeCell ref="A5:R5"/>
  </mergeCells>
  <pageMargins left="0.7" right="0.7" top="1.5" bottom="0.75" header="0.3" footer="0.3"/>
  <pageSetup scale="7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B - Accrual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2023-04-07T15:17:57Z</cp:lastPrinted>
  <dcterms:created xsi:type="dcterms:W3CDTF">2023-03-10T17:37:17Z</dcterms:created>
  <dcterms:modified xsi:type="dcterms:W3CDTF">2023-04-07T15:18:11Z</dcterms:modified>
</cp:coreProperties>
</file>